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AKI/Subbag LIKA/Pengelola Informasi Akademik/"/>
    </mc:Choice>
  </mc:AlternateContent>
  <xr:revisionPtr revIDLastSave="0" documentId="8_{E617C587-647B-CC41-8816-970B7F363847}" xr6:coauthVersionLast="34" xr6:coauthVersionMax="34" xr10:uidLastSave="{00000000-0000-0000-0000-000000000000}"/>
  <bookViews>
    <workbookView xWindow="1080" yWindow="1460" windowWidth="25940" windowHeight="13420" xr2:uid="{905B49E9-02F3-6542-9CE0-986F59E80AE4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8" i="1" l="1"/>
  <c r="L32" i="1"/>
  <c r="L31" i="1"/>
  <c r="L30" i="1"/>
  <c r="L29" i="1"/>
  <c r="L28" i="1"/>
  <c r="L27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34" i="1" s="1"/>
  <c r="L36" i="1" s="1"/>
  <c r="L37" i="1" s="1"/>
  <c r="L38" i="1" s="1"/>
</calcChain>
</file>

<file path=xl/sharedStrings.xml><?xml version="1.0" encoding="utf-8"?>
<sst xmlns="http://schemas.openxmlformats.org/spreadsheetml/2006/main" count="149" uniqueCount="46">
  <si>
    <t>Nama Jabatan</t>
  </si>
  <si>
    <t>Pengelola Informasi Akademik</t>
  </si>
  <si>
    <t>Sub Nama Jabatan</t>
  </si>
  <si>
    <t>Pengolah Data Registrasi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</si>
  <si>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</si>
  <si>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</si>
  <si>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</si>
  <si>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</si>
  <si>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</si>
  <si>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</si>
  <si>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</si>
  <si>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</si>
  <si>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</si>
  <si>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</si>
  <si>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</si>
  <si>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</si>
  <si>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</si>
  <si>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</si>
  <si>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</si>
  <si>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</si>
  <si>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</si>
  <si>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</si>
  <si>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mengumpulkan data registrasi mahasiswa baru, transfer, alih program dan lanjutan dari fakultas dan sumber lainnya sebagai bahan analisis;</t>
  </si>
  <si>
    <t>….</t>
  </si>
  <si>
    <t>jam</t>
  </si>
  <si>
    <t>menit</t>
  </si>
  <si>
    <t>menit/thn</t>
  </si>
  <si>
    <t>menginput data registrasi mahasiswa baru, transfer, alih program dan lanjutan sesuai format pengolahan data;</t>
  </si>
  <si>
    <t>mengklasifikasikan data registrasi mahasiswa baru, transfer, alih program dan lanjutan sesuai dengan jenisnya untuk memudahkan pengolahan;</t>
  </si>
  <si>
    <t>mengolah data registrasi mahasiswa baru, transfer, alih program dan lanjutan sebagai bahan analisis;</t>
  </si>
  <si>
    <t>menyusun rekapitulasi data registrasi mahasiswa baru, transfer, alih program dan lanjutan sesuai dengan jenis data sebagai bahan informasi;</t>
  </si>
  <si>
    <t>melakukan konfirmasi dan verifikasi data registrasi mahasiswa baru, transfer, alih program dan lanjutan untuk mengetahui kebenaran dan keakuratan data;</t>
  </si>
  <si>
    <t>menyajikan data registrasi mahasiswa baru, transfer, alih program dan lanjutan sebagai bahan informasi;</t>
  </si>
  <si>
    <t>menyimpan data registrasi mahasiswa baru, transfer, alih program dan lanjutan agar mudah digunakan kembali;</t>
  </si>
  <si>
    <t>menyiapkan bahan kartu tanda mahasiswa, kartu rencana studi, kartu hasil studi, dan pemberian nomor pokok mahasiswa;</t>
  </si>
  <si>
    <t>menyiapkan konsep surat izin cuti akademik, pengunduran diri/pindah, alih program mahasiswa;</t>
  </si>
  <si>
    <t>menyiapkan konsep bahan penyusunan statistik mahasiswa;</t>
  </si>
  <si>
    <t>menyiapkan konsep bahan evaluasi pelaksanakan registrasi;</t>
  </si>
  <si>
    <t>melaporkan hasil pengumpulan dan pengolahan registrasi kepada atasan sebagai pertanggungjawaban pelaksanaan tugas;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</si>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</sst>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82D49-CF16-1A47-A336-61DDA57A4995}">
  <dimension ref="A1:N38"/>
  <sheetViews>
    <sheetView tabSelected="1" workbookViewId="0">
      <selection activeCell="C2" sqref="C2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27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22" si="0">IFERROR(((F10*60)+H10)*J10,"")</f>
        <v/>
      </c>
      <c r="M10" s="17" t="s">
        <v>26</v>
      </c>
      <c r="N10" s="17"/>
    </row>
    <row r="11" spans="1:14" ht="224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304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08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272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304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20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224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224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92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112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ht="112" x14ac:dyDescent="0.2">
      <c r="A21" s="12">
        <v>12</v>
      </c>
      <c r="B21" s="13" t="s">
        <v>37</v>
      </c>
      <c r="C21" s="14"/>
      <c r="D21" s="14"/>
      <c r="E21" s="14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0"/>
        <v/>
      </c>
      <c r="M21" s="17" t="s">
        <v>26</v>
      </c>
      <c r="N21" s="17"/>
    </row>
    <row r="22" spans="1:14" ht="208" x14ac:dyDescent="0.2">
      <c r="A22" s="12">
        <v>13</v>
      </c>
      <c r="B22" s="13" t="s">
        <v>38</v>
      </c>
      <c r="C22" s="14"/>
      <c r="D22" s="14"/>
      <c r="E22" s="14"/>
      <c r="F22" s="15" t="s">
        <v>23</v>
      </c>
      <c r="G22" s="2" t="s">
        <v>24</v>
      </c>
      <c r="H22" s="16" t="s">
        <v>23</v>
      </c>
      <c r="I22" s="17" t="s">
        <v>25</v>
      </c>
      <c r="J22" s="18"/>
      <c r="K22" s="17"/>
      <c r="L22" s="18" t="str">
        <f t="shared" si="0"/>
        <v/>
      </c>
      <c r="M22" s="17" t="s">
        <v>26</v>
      </c>
      <c r="N22" s="17"/>
    </row>
    <row r="23" spans="1:14" x14ac:dyDescent="0.2">
      <c r="A23" s="19"/>
      <c r="B23" s="20"/>
      <c r="C23" s="20"/>
      <c r="D23" s="20"/>
      <c r="E23" s="20"/>
      <c r="F23" s="16"/>
      <c r="G23" s="2"/>
      <c r="H23" s="16"/>
      <c r="I23" s="2"/>
      <c r="J23" s="21"/>
      <c r="K23" s="21"/>
      <c r="L23" s="2"/>
      <c r="M23" s="2"/>
      <c r="N23" s="2"/>
    </row>
    <row r="24" spans="1:14" x14ac:dyDescent="0.2">
      <c r="A24" s="8" t="s">
        <v>39</v>
      </c>
      <c r="B24" s="22" t="s">
        <v>40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/>
    </row>
    <row r="25" spans="1:14" x14ac:dyDescent="0.2">
      <c r="A25" s="4" t="s">
        <v>10</v>
      </c>
      <c r="B25" s="4" t="s">
        <v>11</v>
      </c>
      <c r="C25" s="4" t="s">
        <v>12</v>
      </c>
      <c r="D25" s="4"/>
      <c r="E25" s="5" t="s">
        <v>13</v>
      </c>
      <c r="F25" s="4" t="s">
        <v>14</v>
      </c>
      <c r="G25" s="4"/>
      <c r="H25" s="4"/>
      <c r="I25" s="4"/>
      <c r="J25" s="4" t="s">
        <v>15</v>
      </c>
      <c r="K25" s="4"/>
      <c r="L25" s="4" t="s">
        <v>16</v>
      </c>
      <c r="M25" s="4"/>
      <c r="N25" s="5" t="s">
        <v>17</v>
      </c>
    </row>
    <row r="26" spans="1:14" x14ac:dyDescent="0.2">
      <c r="A26" s="4"/>
      <c r="B26" s="4"/>
      <c r="C26" s="6" t="s">
        <v>18</v>
      </c>
      <c r="D26" s="6" t="s">
        <v>19</v>
      </c>
      <c r="E26" s="7"/>
      <c r="F26" s="4"/>
      <c r="G26" s="4"/>
      <c r="H26" s="4"/>
      <c r="I26" s="4"/>
      <c r="J26" s="4"/>
      <c r="K26" s="4"/>
      <c r="L26" s="4"/>
      <c r="M26" s="4"/>
      <c r="N26" s="7"/>
    </row>
    <row r="27" spans="1:14" x14ac:dyDescent="0.2">
      <c r="A27" s="24">
        <v>1</v>
      </c>
      <c r="B27" s="25"/>
      <c r="C27" s="26"/>
      <c r="D27" s="26"/>
      <c r="E27" s="26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ref="L27:L32" si="1">IFERROR(((F27*60)+H27)*J27,"")</f>
        <v/>
      </c>
      <c r="M27" s="17" t="s">
        <v>26</v>
      </c>
      <c r="N27" s="27"/>
    </row>
    <row r="28" spans="1:14" x14ac:dyDescent="0.2">
      <c r="A28" s="28">
        <v>2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3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28">
        <v>4</v>
      </c>
      <c r="B30" s="29"/>
      <c r="C30" s="30"/>
      <c r="D30" s="30"/>
      <c r="E30" s="30"/>
      <c r="F30" s="15" t="s">
        <v>23</v>
      </c>
      <c r="G30" s="2" t="s">
        <v>24</v>
      </c>
      <c r="H30" s="16" t="s">
        <v>23</v>
      </c>
      <c r="I30" s="17" t="s">
        <v>25</v>
      </c>
      <c r="J30" s="18"/>
      <c r="K30" s="17"/>
      <c r="L30" s="18" t="str">
        <f t="shared" si="1"/>
        <v/>
      </c>
      <c r="M30" s="17" t="s">
        <v>26</v>
      </c>
      <c r="N30" s="17"/>
    </row>
    <row r="31" spans="1:14" x14ac:dyDescent="0.2">
      <c r="A31" s="28">
        <v>5</v>
      </c>
      <c r="B31" s="29"/>
      <c r="C31" s="30"/>
      <c r="D31" s="30"/>
      <c r="E31" s="30"/>
      <c r="F31" s="15" t="s">
        <v>23</v>
      </c>
      <c r="G31" s="2" t="s">
        <v>24</v>
      </c>
      <c r="H31" s="16" t="s">
        <v>23</v>
      </c>
      <c r="I31" s="17" t="s">
        <v>25</v>
      </c>
      <c r="J31" s="18"/>
      <c r="K31" s="17"/>
      <c r="L31" s="18" t="str">
        <f t="shared" si="1"/>
        <v/>
      </c>
      <c r="M31" s="17" t="s">
        <v>26</v>
      </c>
      <c r="N31" s="17"/>
    </row>
    <row r="32" spans="1:14" x14ac:dyDescent="0.2">
      <c r="A32" s="28">
        <v>6</v>
      </c>
      <c r="B32" s="29"/>
      <c r="C32" s="30"/>
      <c r="D32" s="30"/>
      <c r="E32" s="30"/>
      <c r="F32" s="15" t="s">
        <v>23</v>
      </c>
      <c r="G32" s="2" t="s">
        <v>24</v>
      </c>
      <c r="H32" s="16" t="s">
        <v>23</v>
      </c>
      <c r="I32" s="17" t="s">
        <v>25</v>
      </c>
      <c r="J32" s="18"/>
      <c r="K32" s="17"/>
      <c r="L32" s="18" t="str">
        <f t="shared" si="1"/>
        <v/>
      </c>
      <c r="M32" s="17" t="s">
        <v>26</v>
      </c>
      <c r="N32" s="17"/>
    </row>
    <row r="33" spans="1:14" x14ac:dyDescent="0.2">
      <c r="A33" s="31"/>
      <c r="B33" s="32"/>
      <c r="C33" s="32"/>
      <c r="D33" s="32"/>
      <c r="E33" s="32"/>
      <c r="F33" s="2"/>
      <c r="G33" s="2"/>
      <c r="H33" s="2"/>
      <c r="I33" s="2"/>
      <c r="J33" s="2"/>
      <c r="K33" s="2"/>
      <c r="L33" s="2"/>
      <c r="M33" s="2"/>
      <c r="N33" s="2"/>
    </row>
    <row r="34" spans="1:14" x14ac:dyDescent="0.2">
      <c r="A34" s="18"/>
      <c r="B34" s="2" t="s">
        <v>41</v>
      </c>
      <c r="C34" s="2"/>
      <c r="D34" s="2"/>
      <c r="E34" s="2"/>
      <c r="F34" s="2"/>
      <c r="G34" s="2"/>
      <c r="H34" s="2"/>
      <c r="I34" s="2"/>
      <c r="J34" s="2"/>
      <c r="K34" s="17"/>
      <c r="L34" s="21">
        <f>SUM(L10:L33)</f>
        <v>0</v>
      </c>
      <c r="M34" s="33" t="s">
        <v>25</v>
      </c>
      <c r="N34" s="33"/>
    </row>
    <row r="35" spans="1:14" x14ac:dyDescent="0.2">
      <c r="A35" s="18"/>
      <c r="B35" s="2" t="s">
        <v>42</v>
      </c>
      <c r="C35" s="2"/>
      <c r="D35" s="2"/>
      <c r="E35" s="2"/>
      <c r="F35" s="2"/>
      <c r="G35" s="2"/>
      <c r="H35" s="2"/>
      <c r="I35" s="2"/>
      <c r="J35" s="2"/>
      <c r="K35" s="17"/>
      <c r="L35" s="18">
        <v>72000</v>
      </c>
      <c r="M35" s="17" t="s">
        <v>25</v>
      </c>
      <c r="N35" s="17"/>
    </row>
    <row r="36" spans="1:14" x14ac:dyDescent="0.2">
      <c r="A36" s="18"/>
      <c r="B36" s="2" t="s">
        <v>43</v>
      </c>
      <c r="C36" s="2"/>
      <c r="D36" s="2"/>
      <c r="E36" s="2"/>
      <c r="F36" s="2"/>
      <c r="G36" s="2"/>
      <c r="H36" s="2"/>
      <c r="I36" s="2"/>
      <c r="J36" s="2"/>
      <c r="K36" s="17"/>
      <c r="L36" s="18">
        <f>ROUND(L34/L35,3)</f>
        <v>0</v>
      </c>
      <c r="M36" s="17"/>
      <c r="N36" s="17"/>
    </row>
    <row r="37" spans="1:14" x14ac:dyDescent="0.2">
      <c r="A37" s="18"/>
      <c r="B37" s="2"/>
      <c r="C37" s="2"/>
      <c r="D37" s="2"/>
      <c r="E37" s="2"/>
      <c r="F37" s="2"/>
      <c r="G37" s="2"/>
      <c r="H37" s="2"/>
      <c r="I37" s="2"/>
      <c r="J37" s="2"/>
      <c r="K37" s="34" t="s">
        <v>44</v>
      </c>
      <c r="L37" s="18">
        <f>ROUND(L36,0)</f>
        <v>0</v>
      </c>
      <c r="M37" s="17"/>
      <c r="N37" s="17"/>
    </row>
    <row r="38" spans="1:14" x14ac:dyDescent="0.2">
      <c r="A38" s="18"/>
      <c r="B38" s="2" t="str">
        <f>"Jadi, jumlah "&amp;C1&amp;" yang dibutuhkan sebanyak"</f>
        <v>Jadi, jumlah Pengelola Informasi Akademik yang dibutuhkan sebanyak</v>
      </c>
      <c r="C38" s="2"/>
      <c r="D38" s="2"/>
      <c r="E38" s="2"/>
      <c r="F38" s="2"/>
      <c r="G38" s="2"/>
      <c r="H38" s="2"/>
      <c r="I38" s="2"/>
      <c r="J38" s="2"/>
      <c r="K38" s="34"/>
      <c r="L38" s="18">
        <f>L37</f>
        <v>0</v>
      </c>
      <c r="M38" s="17" t="s">
        <v>45</v>
      </c>
      <c r="N38" s="17"/>
    </row>
  </sheetData>
  <mergeCells count="17">
    <mergeCell ref="N25:N26"/>
    <mergeCell ref="L7:M8"/>
    <mergeCell ref="N7:N8"/>
    <mergeCell ref="B24:N24"/>
    <mergeCell ref="A25:A26"/>
    <mergeCell ref="B25:B26"/>
    <mergeCell ref="C25:D25"/>
    <mergeCell ref="E25:E26"/>
    <mergeCell ref="F25:I26"/>
    <mergeCell ref="J25:K26"/>
    <mergeCell ref="L25:M26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2018-07-16T05:05:21Z</dcterms:created>
  <dcterms:modified xsi:type="dcterms:W3CDTF">2018-07-16T05:05:46Z</dcterms:modified>
</cp:coreProperties>
</file>